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880" yWindow="285" windowWidth="15000" windowHeight="12465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Авиация!$A$1:$I$22</definedName>
    <definedName name="_xlnm.Print_Area" localSheetId="0">'Свод Форма 7'!$A$1:$I$24</definedName>
  </definedNames>
  <calcPr calcId="125725"/>
</workbook>
</file>

<file path=xl/calcChain.xml><?xml version="1.0" encoding="utf-8"?>
<calcChain xmlns="http://schemas.openxmlformats.org/spreadsheetml/2006/main">
  <c r="H10" i="6"/>
  <c r="F10"/>
  <c r="F18" s="1"/>
  <c r="G10"/>
  <c r="C10"/>
  <c r="C12" i="5"/>
  <c r="D12"/>
  <c r="E12"/>
  <c r="F12"/>
  <c r="G12"/>
  <c r="H12"/>
  <c r="I12"/>
  <c r="C13"/>
  <c r="D13"/>
  <c r="E13"/>
  <c r="F13"/>
  <c r="G13"/>
  <c r="H13"/>
  <c r="I13"/>
  <c r="C16"/>
  <c r="D16"/>
  <c r="E16"/>
  <c r="F16"/>
  <c r="G16"/>
  <c r="H16"/>
  <c r="I16"/>
  <c r="C17"/>
  <c r="D17"/>
  <c r="E17"/>
  <c r="F17"/>
  <c r="G17"/>
  <c r="H17"/>
  <c r="I17"/>
  <c r="C14" i="6"/>
  <c r="D14"/>
  <c r="E14"/>
  <c r="F14"/>
  <c r="G14"/>
  <c r="H14"/>
  <c r="I14"/>
  <c r="D10"/>
  <c r="E10"/>
  <c r="H18"/>
  <c r="I10"/>
  <c r="C14" i="7"/>
  <c r="D14"/>
  <c r="D18" s="1"/>
  <c r="E14"/>
  <c r="E18" s="1"/>
  <c r="F14"/>
  <c r="G14"/>
  <c r="H14"/>
  <c r="I14"/>
  <c r="C10"/>
  <c r="D10"/>
  <c r="E10"/>
  <c r="F10"/>
  <c r="G10"/>
  <c r="G18" s="1"/>
  <c r="H10"/>
  <c r="I10"/>
  <c r="I18" s="1"/>
  <c r="C18" i="6" l="1"/>
  <c r="H18" i="7"/>
  <c r="F18"/>
  <c r="C18"/>
  <c r="I18" i="6"/>
  <c r="G18"/>
  <c r="E18"/>
  <c r="D18"/>
  <c r="I14" i="5"/>
  <c r="G14"/>
  <c r="E14"/>
  <c r="C14"/>
  <c r="I10"/>
  <c r="G10"/>
  <c r="E10"/>
  <c r="C10"/>
  <c r="H14"/>
  <c r="F14"/>
  <c r="D14"/>
  <c r="H10"/>
  <c r="F10"/>
  <c r="D10"/>
  <c r="F18" l="1"/>
  <c r="E18"/>
  <c r="I18"/>
  <c r="D18"/>
  <c r="H18"/>
  <c r="C18"/>
  <c r="G18"/>
</calcChain>
</file>

<file path=xl/sharedStrings.xml><?xml version="1.0" encoding="utf-8"?>
<sst xmlns="http://schemas.openxmlformats.org/spreadsheetml/2006/main" count="77" uniqueCount="36">
  <si>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</si>
  <si>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</si>
  <si>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Уровень контрактования (в процентах)</t>
  </si>
  <si>
    <t>Объемы финансирования по заключенным контрактам (факт)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</si>
  <si>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</si>
  <si>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</si>
  <si>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</si>
  <si>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</si>
  <si>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</si>
  <si>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</si>
  <si>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</si>
  <si>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</si>
  <si>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</si>
  <si>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Заместитель Министра транспорта</t>
  </si>
  <si>
    <t>Российской Федерации</t>
  </si>
  <si>
    <t>"Модернизация Единой системы организации воздушного движения Российской Федерации (2009-2020 годы)"</t>
  </si>
  <si>
    <t>Объемы финансирования, предусмотренные на реализацию мероприятий программы (план)</t>
  </si>
  <si>
    <t>в том числе:</t>
  </si>
  <si>
    <t>в рамках госконтрактов</t>
  </si>
  <si>
    <t>1.2.</t>
  </si>
  <si>
    <t>1.1.</t>
  </si>
  <si>
    <t>2.1.</t>
  </si>
  <si>
    <t>заключено госконтрактов</t>
  </si>
  <si>
    <t>2.2.</t>
  </si>
  <si>
    <t>заключено договоров, контрактов, соглашений о предоставление субсидий, грантов</t>
  </si>
  <si>
    <t>в рамках субсидий, грантов</t>
  </si>
  <si>
    <t>Объемы финансирования, предусмотренные на реализацию мероприятий (план)</t>
  </si>
  <si>
    <t>Сведения о государственных контрактах, действующих в рамках
федеральной целевой программы в период с 2014 по 2020 годы</t>
  </si>
  <si>
    <t>Объемы средств, необходимые для выполнения контракта, тыс. рублей</t>
  </si>
  <si>
    <t xml:space="preserve"> "Модернизация Единой системы организации воздушного движения Российской Федерации (2009 - 2020 годы)"</t>
  </si>
  <si>
    <t>2017год*</t>
  </si>
  <si>
    <t>2018 год*</t>
  </si>
  <si>
    <t>2019 год*</t>
  </si>
  <si>
    <t>2020 год*</t>
  </si>
  <si>
    <t>* Назначения указаны в соответствии с поданными предложениями в Правительство Российской Федерации о внесении изменений в федеральную целевую программу\</t>
  </si>
  <si>
    <t>Исполнитель: Жило Елена Васильевна
Телефон:+7 (499) 262-48-40, e-mail: zhilo@ppp-transport.ru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</si>
</sst>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>
      <alignment vertical="top" wrapText="1"/>
    </xf>
  </cellStyleXfs>
  <cellXfs count="1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0" xfId="0" applyFont="1"/>
    <xf numFmtId="0" fontId="4" fillId="0" borderId="6" xfId="0" applyFont="1" applyBorder="1" applyAlignment="1">
      <alignment horizontal="center" vertical="justify"/>
    </xf>
    <xf numFmtId="164" fontId="6" fillId="0" borderId="8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Font="1" applyBorder="1"/>
    <xf numFmtId="0" fontId="4" fillId="0" borderId="0" xfId="0" applyNumberFormat="1" applyFont="1" applyBorder="1" applyAlignment="1">
      <alignment horizontal="left" wrapText="1"/>
    </xf>
    <xf numFmtId="0" fontId="4" fillId="0" borderId="0" xfId="0" applyFont="1"/>
    <xf numFmtId="0" fontId="6" fillId="0" borderId="0" xfId="0" applyFont="1" applyBorder="1" applyAlignment="1">
      <alignment horizontal="center"/>
    </xf>
    <xf numFmtId="0" fontId="6" fillId="0" borderId="0" xfId="0" applyFont="1"/>
    <xf numFmtId="0" fontId="4" fillId="0" borderId="11" xfId="0" applyFont="1" applyBorder="1" applyAlignment="1">
      <alignment horizontal="left" vertical="justify" wrapText="1"/>
    </xf>
    <xf numFmtId="0" fontId="4" fillId="0" borderId="14" xfId="0" applyFont="1" applyBorder="1" applyAlignment="1">
      <alignment horizontal="center" vertical="justify"/>
    </xf>
    <xf numFmtId="0" fontId="4" fillId="0" borderId="9" xfId="0" applyFont="1" applyBorder="1" applyAlignment="1">
      <alignment horizontal="left" vertical="justify"/>
    </xf>
    <xf numFmtId="0" fontId="4" fillId="0" borderId="15" xfId="0" applyFont="1" applyBorder="1" applyAlignment="1">
      <alignment horizontal="center" vertical="justify"/>
    </xf>
    <xf numFmtId="0" fontId="4" fillId="0" borderId="7" xfId="0" applyFont="1" applyBorder="1" applyAlignment="1">
      <alignment horizontal="left" vertical="justify" wrapText="1"/>
    </xf>
    <xf numFmtId="0" fontId="6" fillId="0" borderId="4" xfId="0" applyFont="1" applyBorder="1" applyAlignment="1">
      <alignment horizontal="center" vertical="justify"/>
    </xf>
    <xf numFmtId="0" fontId="4" fillId="0" borderId="5" xfId="0" applyFont="1" applyBorder="1" applyAlignment="1">
      <alignment horizontal="center"/>
    </xf>
    <xf numFmtId="0" fontId="7" fillId="0" borderId="0" xfId="0" applyFont="1" applyBorder="1" applyAlignment="1">
      <alignment horizontal="left" vertical="justify" wrapText="1"/>
    </xf>
    <xf numFmtId="0" fontId="4" fillId="0" borderId="16" xfId="0" applyFont="1" applyBorder="1" applyAlignment="1">
      <alignment horizontal="left" vertical="justify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Alignment="1"/>
    <xf numFmtId="0" fontId="4" fillId="0" borderId="0" xfId="0" applyFont="1" applyBorder="1" applyAlignment="1">
      <alignment horizontal="left" vertical="justify" wrapText="1"/>
    </xf>
    <xf numFmtId="3" fontId="6" fillId="0" borderId="0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justify"/>
    </xf>
    <xf numFmtId="0" fontId="4" fillId="0" borderId="19" xfId="0" applyFont="1" applyBorder="1" applyAlignment="1">
      <alignment horizontal="left" vertical="justify"/>
    </xf>
    <xf numFmtId="164" fontId="6" fillId="0" borderId="20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justify"/>
    </xf>
    <xf numFmtId="49" fontId="4" fillId="0" borderId="10" xfId="0" applyNumberFormat="1" applyFont="1" applyBorder="1" applyAlignment="1">
      <alignment horizontal="center" vertical="justify"/>
    </xf>
    <xf numFmtId="164" fontId="6" fillId="2" borderId="8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justify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vertical="justify"/>
    </xf>
    <xf numFmtId="0" fontId="4" fillId="3" borderId="16" xfId="0" applyFont="1" applyFill="1" applyBorder="1" applyAlignment="1">
      <alignment horizontal="left" vertical="justify" wrapText="1"/>
    </xf>
    <xf numFmtId="4" fontId="6" fillId="3" borderId="17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justify"/>
    </xf>
    <xf numFmtId="4" fontId="6" fillId="3" borderId="17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justify"/>
    </xf>
    <xf numFmtId="0" fontId="4" fillId="3" borderId="9" xfId="0" applyFont="1" applyFill="1" applyBorder="1" applyAlignment="1">
      <alignment horizontal="left" vertical="justify"/>
    </xf>
    <xf numFmtId="4" fontId="6" fillId="3" borderId="10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justify"/>
    </xf>
    <xf numFmtId="0" fontId="4" fillId="3" borderId="19" xfId="0" applyFont="1" applyFill="1" applyBorder="1" applyAlignment="1">
      <alignment horizontal="left" vertical="justify"/>
    </xf>
    <xf numFmtId="4" fontId="6" fillId="3" borderId="20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justify"/>
    </xf>
    <xf numFmtId="0" fontId="4" fillId="3" borderId="14" xfId="0" applyFont="1" applyFill="1" applyBorder="1" applyAlignment="1">
      <alignment horizontal="center" vertical="justify"/>
    </xf>
    <xf numFmtId="0" fontId="4" fillId="3" borderId="11" xfId="0" applyFont="1" applyFill="1" applyBorder="1" applyAlignment="1">
      <alignment horizontal="left" vertical="justify" wrapText="1"/>
    </xf>
    <xf numFmtId="4" fontId="6" fillId="3" borderId="12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justify"/>
    </xf>
    <xf numFmtId="0" fontId="6" fillId="4" borderId="5" xfId="0" applyFont="1" applyFill="1" applyBorder="1" applyAlignment="1">
      <alignment horizontal="center"/>
    </xf>
    <xf numFmtId="49" fontId="4" fillId="4" borderId="6" xfId="0" applyNumberFormat="1" applyFont="1" applyFill="1" applyBorder="1" applyAlignment="1">
      <alignment horizontal="center" vertical="justify"/>
    </xf>
    <xf numFmtId="0" fontId="4" fillId="4" borderId="7" xfId="0" applyFont="1" applyFill="1" applyBorder="1" applyAlignment="1">
      <alignment horizontal="left" vertical="justify" wrapText="1"/>
    </xf>
    <xf numFmtId="164" fontId="6" fillId="4" borderId="17" xfId="0" applyNumberFormat="1" applyFont="1" applyFill="1" applyBorder="1" applyAlignment="1">
      <alignment horizontal="center" vertical="center"/>
    </xf>
    <xf numFmtId="49" fontId="4" fillId="4" borderId="15" xfId="0" applyNumberFormat="1" applyFont="1" applyFill="1" applyBorder="1" applyAlignment="1">
      <alignment horizontal="center" vertical="justify"/>
    </xf>
    <xf numFmtId="0" fontId="4" fillId="4" borderId="16" xfId="0" applyFont="1" applyFill="1" applyBorder="1" applyAlignment="1">
      <alignment horizontal="left" vertical="justify" wrapText="1"/>
    </xf>
    <xf numFmtId="164" fontId="6" fillId="4" borderId="17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justify"/>
    </xf>
    <xf numFmtId="164" fontId="6" fillId="4" borderId="10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justify"/>
    </xf>
    <xf numFmtId="0" fontId="4" fillId="4" borderId="19" xfId="0" applyFont="1" applyFill="1" applyBorder="1" applyAlignment="1">
      <alignment horizontal="left" vertical="justify"/>
    </xf>
    <xf numFmtId="164" fontId="6" fillId="4" borderId="20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justify"/>
    </xf>
    <xf numFmtId="0" fontId="4" fillId="4" borderId="11" xfId="0" applyFont="1" applyFill="1" applyBorder="1" applyAlignment="1">
      <alignment horizontal="left" vertical="justify" wrapText="1"/>
    </xf>
    <xf numFmtId="164" fontId="6" fillId="4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Alignment="1"/>
    <xf numFmtId="0" fontId="4" fillId="0" borderId="0" xfId="0" applyNumberFormat="1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justify"/>
    </xf>
    <xf numFmtId="0" fontId="4" fillId="0" borderId="3" xfId="0" applyFont="1" applyBorder="1" applyAlignment="1">
      <alignment horizontal="center" vertical="justify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justify"/>
    </xf>
    <xf numFmtId="0" fontId="5" fillId="0" borderId="0" xfId="0" applyFont="1" applyBorder="1" applyAlignment="1">
      <alignment horizontal="center" vertical="justify" wrapText="1"/>
    </xf>
    <xf numFmtId="0" fontId="4" fillId="4" borderId="1" xfId="0" applyFont="1" applyFill="1" applyBorder="1" applyAlignment="1">
      <alignment horizontal="center" vertical="justify"/>
    </xf>
    <xf numFmtId="0" fontId="4" fillId="4" borderId="3" xfId="0" applyFont="1" applyFill="1" applyBorder="1" applyAlignment="1">
      <alignment horizontal="center" vertical="justify"/>
    </xf>
    <xf numFmtId="0" fontId="4" fillId="4" borderId="1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6" fillId="0" borderId="18" xfId="0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3" borderId="1" xfId="0" applyFont="1" applyFill="1" applyBorder="1" applyAlignment="1">
      <alignment horizontal="center" vertical="justify"/>
    </xf>
    <xf numFmtId="0" fontId="4" fillId="3" borderId="3" xfId="0" applyFont="1" applyFill="1" applyBorder="1" applyAlignment="1">
      <alignment horizontal="center" vertical="justify"/>
    </xf>
    <xf numFmtId="0" fontId="4" fillId="3" borderId="1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9" fillId="0" borderId="0" xfId="0" applyFont="1" applyBorder="1" applyAlignment="1">
      <alignment horizontal="left" wrapText="1"/>
    </xf>
    <xf numFmtId="0" fontId="0" fillId="0" borderId="0" xfId="0" applyFont="1" applyAlignment="1"/>
    <xf numFmtId="4" fontId="6" fillId="5" borderId="20" xfId="0" applyNumberFormat="1" applyFont="1" applyFill="1" applyBorder="1" applyAlignment="1">
      <alignment horizontal="center" vertical="center"/>
    </xf>
    <xf numFmtId="164" fontId="6" fillId="2" borderId="17" xfId="0" applyNumberFormat="1" applyFont="1" applyFill="1" applyBorder="1" applyAlignment="1">
      <alignment horizontal="center" vertical="center"/>
    </xf>
    <xf numFmtId="4" fontId="6" fillId="5" borderId="17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24"/>
  <sheetViews>
    <sheetView tabSelected="1" zoomScaleNormal="100" zoomScaleSheetLayoutView="100" workbookViewId="0">
      <selection activeCell="E17" sqref="E17"/>
    </sheetView>
  </sheetViews>
  <sheetFormatPr defaultRowHeight="12.75"/>
  <cols>
    <col min="1" max="1" width="10.28515625" style="1" customWidth="1"/>
    <col min="2" max="2" width="29.140625" customWidth="1"/>
    <col min="3" max="3" width="14.7109375" customWidth="1"/>
    <col min="4" max="4" width="14.5703125" customWidth="1"/>
    <col min="5" max="5" width="15.7109375" customWidth="1"/>
    <col min="6" max="6" width="13.140625" customWidth="1"/>
    <col min="7" max="7" width="13.42578125" customWidth="1"/>
    <col min="8" max="8" width="12.7109375" customWidth="1"/>
    <col min="9" max="9" width="14.5703125" customWidth="1"/>
  </cols>
  <sheetData>
    <row r="1" spans="1:9" ht="16.5">
      <c r="B1" s="2"/>
      <c r="C1" s="2"/>
      <c r="D1" s="2"/>
      <c r="E1" s="2"/>
      <c r="F1" s="2"/>
      <c r="G1" s="2"/>
      <c r="H1" s="2"/>
      <c r="I1" s="3" t="s">
        <v>12</v>
      </c>
    </row>
    <row r="2" spans="1:9" ht="16.5">
      <c r="B2" s="2"/>
      <c r="C2" s="2"/>
      <c r="D2" s="2"/>
      <c r="E2" s="2"/>
      <c r="F2" s="2"/>
      <c r="G2" s="2"/>
      <c r="H2" s="2"/>
      <c r="I2" s="2"/>
    </row>
    <row r="3" spans="1:9" ht="38.25" customHeight="1">
      <c r="B3" s="86" t="s">
        <v>27</v>
      </c>
      <c r="C3" s="86"/>
      <c r="D3" s="86"/>
      <c r="E3" s="86"/>
      <c r="F3" s="86"/>
      <c r="G3" s="86"/>
      <c r="H3" s="86"/>
      <c r="I3" s="26"/>
    </row>
    <row r="4" spans="1:9" ht="16.5" customHeight="1">
      <c r="A4" s="4"/>
      <c r="B4" s="87" t="s">
        <v>15</v>
      </c>
      <c r="C4" s="87"/>
      <c r="D4" s="87"/>
      <c r="E4" s="87"/>
      <c r="F4" s="87"/>
      <c r="G4" s="87"/>
      <c r="H4" s="87"/>
      <c r="I4" s="87"/>
    </row>
    <row r="5" spans="1:9" ht="15.75">
      <c r="A5" s="4"/>
      <c r="B5" s="88" t="s">
        <v>1</v>
      </c>
      <c r="C5" s="88"/>
      <c r="D5" s="88"/>
      <c r="E5" s="88"/>
      <c r="F5" s="88"/>
      <c r="G5" s="88"/>
      <c r="H5" s="88"/>
      <c r="I5" s="88"/>
    </row>
    <row r="6" spans="1:9" ht="14.25" customHeight="1" thickBot="1">
      <c r="A6" s="4"/>
      <c r="B6" s="4"/>
      <c r="C6" s="4"/>
      <c r="D6" s="4"/>
      <c r="E6" s="4"/>
      <c r="F6" s="4"/>
      <c r="G6" s="4"/>
      <c r="H6" s="4"/>
      <c r="I6" s="4"/>
    </row>
    <row r="7" spans="1:9" ht="40.5" customHeight="1" thickTop="1" thickBot="1">
      <c r="A7" s="5"/>
      <c r="B7" s="89"/>
      <c r="C7" s="91" t="s">
        <v>28</v>
      </c>
      <c r="D7" s="91"/>
      <c r="E7" s="91"/>
      <c r="F7" s="91"/>
      <c r="G7" s="91"/>
      <c r="H7" s="91"/>
      <c r="I7" s="92"/>
    </row>
    <row r="8" spans="1:9" ht="17.25" thickTop="1" thickBot="1">
      <c r="A8" s="6"/>
      <c r="B8" s="90"/>
      <c r="C8" s="7" t="s">
        <v>10</v>
      </c>
      <c r="D8" s="7" t="s">
        <v>9</v>
      </c>
      <c r="E8" s="7" t="s">
        <v>8</v>
      </c>
      <c r="F8" s="7" t="s">
        <v>7</v>
      </c>
      <c r="G8" s="7" t="s">
        <v>6</v>
      </c>
      <c r="H8" s="7" t="s">
        <v>5</v>
      </c>
      <c r="I8" s="25" t="s">
        <v>4</v>
      </c>
    </row>
    <row r="9" spans="1:9" s="9" customFormat="1" ht="17.25" thickTop="1" thickBot="1">
      <c r="A9" s="6"/>
      <c r="B9" s="24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8">
        <v>9</v>
      </c>
    </row>
    <row r="10" spans="1:9" ht="63.75" thickTop="1">
      <c r="A10" s="10">
        <v>1</v>
      </c>
      <c r="B10" s="23" t="s">
        <v>26</v>
      </c>
      <c r="C10" s="39">
        <f t="shared" ref="C10:I10" si="0">C12+C13</f>
        <v>1799904.9</v>
      </c>
      <c r="D10" s="39">
        <f t="shared" si="0"/>
        <v>2563558.62</v>
      </c>
      <c r="E10" s="39">
        <f t="shared" si="0"/>
        <v>2283177.4</v>
      </c>
      <c r="F10" s="11">
        <f t="shared" si="0"/>
        <v>7437300</v>
      </c>
      <c r="G10" s="11">
        <f t="shared" si="0"/>
        <v>8640900</v>
      </c>
      <c r="H10" s="11">
        <f t="shared" si="0"/>
        <v>9433500</v>
      </c>
      <c r="I10" s="39">
        <f t="shared" si="0"/>
        <v>12229000</v>
      </c>
    </row>
    <row r="11" spans="1:9" ht="15.75">
      <c r="A11" s="22"/>
      <c r="B11" s="27" t="s">
        <v>17</v>
      </c>
      <c r="C11" s="33"/>
      <c r="D11" s="33"/>
      <c r="E11" s="33"/>
      <c r="F11" s="33"/>
      <c r="G11" s="33"/>
      <c r="H11" s="33"/>
      <c r="I11" s="111"/>
    </row>
    <row r="12" spans="1:9" ht="15.75">
      <c r="A12" s="37" t="s">
        <v>20</v>
      </c>
      <c r="B12" s="27" t="s">
        <v>18</v>
      </c>
      <c r="C12" s="33">
        <f>Авиация!C12+Гидромет!C12</f>
        <v>585684</v>
      </c>
      <c r="D12" s="33">
        <f>Авиация!D12+Гидромет!D12</f>
        <v>1310506.2</v>
      </c>
      <c r="E12" s="33">
        <f>Авиация!E12+Гидромет!E12</f>
        <v>964174.9</v>
      </c>
      <c r="F12" s="33">
        <f>Авиация!F12+Гидромет!F12</f>
        <v>5725100</v>
      </c>
      <c r="G12" s="33">
        <f>Авиация!G12+Гидромет!G12</f>
        <v>6860200</v>
      </c>
      <c r="H12" s="33">
        <f>Авиация!H12+Гидромет!H12</f>
        <v>7546800</v>
      </c>
      <c r="I12" s="111">
        <f>Авиация!I12+Гидромет!I12</f>
        <v>10050500</v>
      </c>
    </row>
    <row r="13" spans="1:9" ht="18" customHeight="1">
      <c r="A13" s="37" t="s">
        <v>19</v>
      </c>
      <c r="B13" s="27" t="s">
        <v>25</v>
      </c>
      <c r="C13" s="33">
        <f>Авиация!C13+Гидромет!C13</f>
        <v>1214220.8999999999</v>
      </c>
      <c r="D13" s="33">
        <f>Авиация!D13+Гидромет!D13</f>
        <v>1253052.42</v>
      </c>
      <c r="E13" s="33">
        <f>Авиация!E13+Гидромет!E13</f>
        <v>1319002.5</v>
      </c>
      <c r="F13" s="33">
        <f>Авиация!F13+Гидромет!F13</f>
        <v>1712200</v>
      </c>
      <c r="G13" s="33">
        <f>Авиация!G13+Гидромет!G13</f>
        <v>1780700</v>
      </c>
      <c r="H13" s="33">
        <f>Авиация!H13+Гидромет!H13</f>
        <v>1886700</v>
      </c>
      <c r="I13" s="111">
        <f>Авиация!I13+Гидромет!I13</f>
        <v>2178500</v>
      </c>
    </row>
    <row r="14" spans="1:9" ht="50.25" customHeight="1">
      <c r="A14" s="22">
        <v>2</v>
      </c>
      <c r="B14" s="21" t="s">
        <v>3</v>
      </c>
      <c r="C14" s="12">
        <f t="shared" ref="C14:I14" si="1">C16+C17</f>
        <v>1020036.8500000001</v>
      </c>
      <c r="D14" s="12">
        <f t="shared" si="1"/>
        <v>1104435.06</v>
      </c>
      <c r="E14" s="12">
        <f t="shared" si="1"/>
        <v>314454.90000000002</v>
      </c>
      <c r="F14" s="12">
        <f t="shared" si="1"/>
        <v>4300</v>
      </c>
      <c r="G14" s="12">
        <f t="shared" si="1"/>
        <v>0</v>
      </c>
      <c r="H14" s="12">
        <f t="shared" si="1"/>
        <v>0</v>
      </c>
      <c r="I14" s="12">
        <f t="shared" si="1"/>
        <v>0</v>
      </c>
    </row>
    <row r="15" spans="1:9" ht="15.75">
      <c r="A15" s="38"/>
      <c r="B15" s="35" t="s">
        <v>17</v>
      </c>
      <c r="C15" s="36"/>
      <c r="D15" s="36"/>
      <c r="E15" s="36"/>
      <c r="F15" s="36"/>
      <c r="G15" s="36"/>
      <c r="H15" s="36"/>
      <c r="I15" s="36"/>
    </row>
    <row r="16" spans="1:9" ht="17.25" customHeight="1">
      <c r="A16" s="38" t="s">
        <v>21</v>
      </c>
      <c r="B16" s="35" t="s">
        <v>22</v>
      </c>
      <c r="C16" s="36">
        <f>Авиация!C16+Гидромет!C16</f>
        <v>33861.300000000003</v>
      </c>
      <c r="D16" s="36">
        <f>Авиация!D16+Гидромет!D16</f>
        <v>0</v>
      </c>
      <c r="E16" s="36">
        <f>Авиация!E16+Гидромет!E16</f>
        <v>0</v>
      </c>
      <c r="F16" s="36">
        <f>Авиация!F16+Гидромет!F16</f>
        <v>0</v>
      </c>
      <c r="G16" s="36">
        <f>Авиация!G16+Гидромет!G16</f>
        <v>0</v>
      </c>
      <c r="H16" s="36">
        <f>Авиация!H16+Гидромет!H16</f>
        <v>0</v>
      </c>
      <c r="I16" s="36">
        <f>Авиация!I16+Гидромет!I16</f>
        <v>0</v>
      </c>
    </row>
    <row r="17" spans="1:9" ht="51" customHeight="1">
      <c r="A17" s="38" t="s">
        <v>23</v>
      </c>
      <c r="B17" s="35" t="s">
        <v>24</v>
      </c>
      <c r="C17" s="36">
        <f>Авиация!C17+Гидромет!C17</f>
        <v>986175.55</v>
      </c>
      <c r="D17" s="36">
        <f>Авиация!D17+Гидромет!D17</f>
        <v>1104435.06</v>
      </c>
      <c r="E17" s="36">
        <f>Авиация!E17+Гидромет!E17</f>
        <v>314454.90000000002</v>
      </c>
      <c r="F17" s="36">
        <f>Авиация!F17+Гидромет!F17</f>
        <v>4300</v>
      </c>
      <c r="G17" s="36">
        <f>Авиация!G17+Гидромет!G17</f>
        <v>0</v>
      </c>
      <c r="H17" s="36">
        <f>Авиация!H17+Гидромет!H17</f>
        <v>0</v>
      </c>
      <c r="I17" s="36">
        <f>Авиация!I17+Гидромет!I17</f>
        <v>0</v>
      </c>
    </row>
    <row r="18" spans="1:9" ht="32.25" customHeight="1" thickBot="1">
      <c r="A18" s="20">
        <v>3</v>
      </c>
      <c r="B18" s="19" t="s">
        <v>2</v>
      </c>
      <c r="C18" s="32">
        <f>C14/C10*100</f>
        <v>56.671708044130561</v>
      </c>
      <c r="D18" s="32">
        <f>D14/D10*100</f>
        <v>43.082106700567671</v>
      </c>
      <c r="E18" s="32">
        <f t="shared" ref="E18:I18" si="2">E14/E10*100</f>
        <v>13.772688009262883</v>
      </c>
      <c r="F18" s="32">
        <f t="shared" si="2"/>
        <v>5.7816680784693375E-2</v>
      </c>
      <c r="G18" s="32">
        <f t="shared" si="2"/>
        <v>0</v>
      </c>
      <c r="H18" s="32">
        <f t="shared" si="2"/>
        <v>0</v>
      </c>
      <c r="I18" s="32">
        <f t="shared" si="2"/>
        <v>0</v>
      </c>
    </row>
    <row r="19" spans="1:9" ht="17.25" customHeight="1" thickTop="1">
      <c r="A19" s="93"/>
      <c r="B19" s="93"/>
      <c r="C19" s="93"/>
      <c r="D19" s="93"/>
      <c r="E19" s="93"/>
      <c r="F19" s="93"/>
      <c r="G19" s="93"/>
      <c r="H19" s="93"/>
      <c r="I19" s="93"/>
    </row>
    <row r="20" spans="1:9" ht="32.25" customHeight="1">
      <c r="A20" s="34"/>
      <c r="B20" s="30"/>
      <c r="C20" s="31"/>
      <c r="D20" s="31"/>
      <c r="E20" s="31"/>
      <c r="F20" s="31"/>
      <c r="G20" s="31"/>
      <c r="H20" s="31"/>
      <c r="I20" s="31"/>
    </row>
    <row r="21" spans="1:9" ht="15.75">
      <c r="A21" s="17"/>
      <c r="B21" s="13"/>
      <c r="C21" s="13"/>
      <c r="D21" s="13"/>
      <c r="E21" s="13"/>
      <c r="F21" s="13"/>
      <c r="G21" s="13"/>
      <c r="H21" s="13"/>
      <c r="I21" s="13"/>
    </row>
    <row r="22" spans="1:9" ht="15.75">
      <c r="A22" s="85" t="s">
        <v>13</v>
      </c>
      <c r="B22" s="85"/>
      <c r="C22" s="15"/>
      <c r="D22" s="13"/>
      <c r="E22" s="82" t="s">
        <v>35</v>
      </c>
      <c r="F22" s="82"/>
      <c r="G22" s="82"/>
      <c r="H22" s="82"/>
      <c r="I22" s="83"/>
    </row>
    <row r="23" spans="1:9" ht="15.75">
      <c r="A23" s="85" t="s">
        <v>14</v>
      </c>
      <c r="B23" s="85"/>
      <c r="C23" s="15"/>
      <c r="D23" s="16"/>
      <c r="E23" s="82"/>
      <c r="F23" s="82"/>
      <c r="G23" s="82"/>
      <c r="H23" s="82"/>
      <c r="I23" s="84"/>
    </row>
    <row r="24" spans="1:9" ht="15.75">
      <c r="A24" s="4"/>
      <c r="B24" s="18"/>
      <c r="C24" s="18"/>
      <c r="D24" s="18"/>
      <c r="E24" s="18"/>
      <c r="F24" s="18"/>
      <c r="G24" s="18"/>
      <c r="H24" s="18"/>
      <c r="I24" s="18"/>
    </row>
  </sheetData>
  <mergeCells count="9">
    <mergeCell ref="E22:I23"/>
    <mergeCell ref="A22:B22"/>
    <mergeCell ref="A23:B23"/>
    <mergeCell ref="B3:H3"/>
    <mergeCell ref="B4:I4"/>
    <mergeCell ref="B5:I5"/>
    <mergeCell ref="B7:B8"/>
    <mergeCell ref="C7:I7"/>
    <mergeCell ref="A19:I19"/>
  </mergeCells>
  <pageMargins left="0.45" right="0.4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I22"/>
  <sheetViews>
    <sheetView topLeftCell="A13" zoomScaleNormal="100" zoomScaleSheetLayoutView="100" workbookViewId="0">
      <selection activeCell="D31" sqref="D31"/>
    </sheetView>
  </sheetViews>
  <sheetFormatPr defaultRowHeight="12.75"/>
  <cols>
    <col min="1" max="1" width="10.28515625" style="1" customWidth="1"/>
    <col min="2" max="2" width="27.85546875" customWidth="1"/>
    <col min="3" max="3" width="14.7109375" customWidth="1"/>
    <col min="4" max="4" width="14.5703125" customWidth="1"/>
    <col min="5" max="5" width="15.7109375" customWidth="1"/>
    <col min="6" max="6" width="13.140625" customWidth="1"/>
    <col min="7" max="7" width="13.42578125" customWidth="1"/>
    <col min="8" max="8" width="12.7109375" customWidth="1"/>
    <col min="9" max="9" width="14.5703125" customWidth="1"/>
  </cols>
  <sheetData>
    <row r="1" spans="1:9" ht="16.5">
      <c r="B1" s="2"/>
      <c r="C1" s="2"/>
      <c r="D1" s="2"/>
      <c r="E1" s="2"/>
      <c r="F1" s="2"/>
      <c r="G1" s="2"/>
      <c r="H1" s="2"/>
      <c r="I1" s="3" t="s">
        <v>12</v>
      </c>
    </row>
    <row r="2" spans="1:9" ht="16.5">
      <c r="B2" s="2"/>
      <c r="C2" s="2"/>
      <c r="D2" s="2"/>
      <c r="E2" s="2"/>
      <c r="F2" s="2"/>
      <c r="G2" s="2"/>
      <c r="H2" s="2"/>
      <c r="I2" s="2"/>
    </row>
    <row r="3" spans="1:9" ht="38.25" customHeight="1">
      <c r="B3" s="94" t="s">
        <v>11</v>
      </c>
      <c r="C3" s="94"/>
      <c r="D3" s="94"/>
      <c r="E3" s="94"/>
      <c r="F3" s="94"/>
      <c r="G3" s="94"/>
      <c r="H3" s="94"/>
      <c r="I3" s="26"/>
    </row>
    <row r="4" spans="1:9" ht="16.5" customHeight="1">
      <c r="A4" s="4"/>
      <c r="B4" s="87" t="s">
        <v>0</v>
      </c>
      <c r="C4" s="87"/>
      <c r="D4" s="87"/>
      <c r="E4" s="87"/>
      <c r="F4" s="87"/>
      <c r="G4" s="87"/>
      <c r="H4" s="87"/>
      <c r="I4" s="87"/>
    </row>
    <row r="5" spans="1:9" ht="15.75">
      <c r="A5" s="4"/>
      <c r="B5" s="88" t="s">
        <v>1</v>
      </c>
      <c r="C5" s="88"/>
      <c r="D5" s="88"/>
      <c r="E5" s="88"/>
      <c r="F5" s="88"/>
      <c r="G5" s="88"/>
      <c r="H5" s="88"/>
      <c r="I5" s="88"/>
    </row>
    <row r="6" spans="1:9" ht="14.25" customHeight="1" thickBot="1">
      <c r="A6" s="4"/>
      <c r="B6" s="4"/>
      <c r="C6" s="4"/>
      <c r="D6" s="4"/>
      <c r="E6" s="4"/>
      <c r="F6" s="4"/>
      <c r="G6" s="4"/>
      <c r="H6" s="4"/>
      <c r="I6" s="4"/>
    </row>
    <row r="7" spans="1:9" ht="40.5" customHeight="1" thickTop="1" thickBot="1">
      <c r="A7" s="62"/>
      <c r="B7" s="95"/>
      <c r="C7" s="97"/>
      <c r="D7" s="97"/>
      <c r="E7" s="97"/>
      <c r="F7" s="97"/>
      <c r="G7" s="97"/>
      <c r="H7" s="97"/>
      <c r="I7" s="98"/>
    </row>
    <row r="8" spans="1:9" ht="17.25" thickTop="1" thickBot="1">
      <c r="A8" s="63"/>
      <c r="B8" s="96"/>
      <c r="C8" s="64" t="s">
        <v>10</v>
      </c>
      <c r="D8" s="64" t="s">
        <v>9</v>
      </c>
      <c r="E8" s="64" t="s">
        <v>8</v>
      </c>
      <c r="F8" s="64" t="s">
        <v>30</v>
      </c>
      <c r="G8" s="64" t="s">
        <v>31</v>
      </c>
      <c r="H8" s="64" t="s">
        <v>32</v>
      </c>
      <c r="I8" s="65" t="s">
        <v>33</v>
      </c>
    </row>
    <row r="9" spans="1:9" s="9" customFormat="1" ht="17.25" thickTop="1" thickBot="1">
      <c r="A9" s="63"/>
      <c r="B9" s="66">
        <v>1</v>
      </c>
      <c r="C9" s="63">
        <v>4</v>
      </c>
      <c r="D9" s="63">
        <v>5</v>
      </c>
      <c r="E9" s="63">
        <v>6</v>
      </c>
      <c r="F9" s="63">
        <v>7</v>
      </c>
      <c r="G9" s="63">
        <v>8</v>
      </c>
      <c r="H9" s="63">
        <v>9</v>
      </c>
      <c r="I9" s="67">
        <v>10</v>
      </c>
    </row>
    <row r="10" spans="1:9" ht="81" customHeight="1" thickTop="1">
      <c r="A10" s="68">
        <v>1</v>
      </c>
      <c r="B10" s="69" t="s">
        <v>16</v>
      </c>
      <c r="C10" s="70">
        <f t="shared" ref="C10:I10" si="0">C12+C13</f>
        <v>585684</v>
      </c>
      <c r="D10" s="70">
        <f t="shared" si="0"/>
        <v>1310506.2</v>
      </c>
      <c r="E10" s="70">
        <f t="shared" si="0"/>
        <v>964174.9</v>
      </c>
      <c r="F10" s="70">
        <f t="shared" si="0"/>
        <v>5725100</v>
      </c>
      <c r="G10" s="70">
        <f t="shared" si="0"/>
        <v>6860200</v>
      </c>
      <c r="H10" s="70">
        <f t="shared" si="0"/>
        <v>7546800</v>
      </c>
      <c r="I10" s="70">
        <f t="shared" si="0"/>
        <v>10050500</v>
      </c>
    </row>
    <row r="11" spans="1:9" ht="15.75">
      <c r="A11" s="71"/>
      <c r="B11" s="72" t="s">
        <v>17</v>
      </c>
      <c r="C11" s="70"/>
      <c r="D11" s="73"/>
      <c r="E11" s="73"/>
      <c r="F11" s="73"/>
      <c r="G11" s="73"/>
      <c r="H11" s="73"/>
      <c r="I11" s="73"/>
    </row>
    <row r="12" spans="1:9" ht="15.75">
      <c r="A12" s="71" t="s">
        <v>20</v>
      </c>
      <c r="B12" s="72" t="s">
        <v>18</v>
      </c>
      <c r="C12" s="70">
        <v>585684</v>
      </c>
      <c r="D12" s="73">
        <v>1310506.2</v>
      </c>
      <c r="E12" s="73">
        <v>964174.9</v>
      </c>
      <c r="F12" s="73">
        <v>5725100</v>
      </c>
      <c r="G12" s="73">
        <v>6860200</v>
      </c>
      <c r="H12" s="73">
        <v>7546800</v>
      </c>
      <c r="I12" s="73">
        <v>10050500</v>
      </c>
    </row>
    <row r="13" spans="1:9" ht="31.5">
      <c r="A13" s="71" t="s">
        <v>19</v>
      </c>
      <c r="B13" s="72" t="s">
        <v>25</v>
      </c>
      <c r="C13" s="70">
        <v>0</v>
      </c>
      <c r="D13" s="73">
        <v>0</v>
      </c>
      <c r="E13" s="73">
        <v>0</v>
      </c>
      <c r="F13" s="73">
        <v>0</v>
      </c>
      <c r="G13" s="73">
        <v>0</v>
      </c>
      <c r="H13" s="73">
        <v>0</v>
      </c>
      <c r="I13" s="73">
        <v>0</v>
      </c>
    </row>
    <row r="14" spans="1:9" ht="48" customHeight="1">
      <c r="A14" s="71">
        <v>2</v>
      </c>
      <c r="B14" s="74" t="s">
        <v>3</v>
      </c>
      <c r="C14" s="75">
        <f t="shared" ref="C14:I14" si="1">C16+C17</f>
        <v>33861.300000000003</v>
      </c>
      <c r="D14" s="75">
        <f t="shared" si="1"/>
        <v>0</v>
      </c>
      <c r="E14" s="75">
        <f t="shared" si="1"/>
        <v>0</v>
      </c>
      <c r="F14" s="75">
        <f t="shared" si="1"/>
        <v>0</v>
      </c>
      <c r="G14" s="75">
        <f t="shared" si="1"/>
        <v>0</v>
      </c>
      <c r="H14" s="75">
        <f t="shared" si="1"/>
        <v>0</v>
      </c>
      <c r="I14" s="75">
        <f t="shared" si="1"/>
        <v>0</v>
      </c>
    </row>
    <row r="15" spans="1:9" ht="15.75">
      <c r="A15" s="76"/>
      <c r="B15" s="77" t="s">
        <v>17</v>
      </c>
      <c r="C15" s="78"/>
      <c r="D15" s="78"/>
      <c r="E15" s="78"/>
      <c r="F15" s="78"/>
      <c r="G15" s="78"/>
      <c r="H15" s="78"/>
      <c r="I15" s="75"/>
    </row>
    <row r="16" spans="1:9" ht="23.25" customHeight="1">
      <c r="A16" s="76" t="s">
        <v>21</v>
      </c>
      <c r="B16" s="77" t="s">
        <v>22</v>
      </c>
      <c r="C16" s="78">
        <v>33861.300000000003</v>
      </c>
      <c r="D16" s="78">
        <v>0</v>
      </c>
      <c r="E16" s="78">
        <v>0</v>
      </c>
      <c r="F16" s="78">
        <v>0</v>
      </c>
      <c r="G16" s="78">
        <v>0</v>
      </c>
      <c r="H16" s="78">
        <v>0</v>
      </c>
      <c r="I16" s="75">
        <v>0</v>
      </c>
    </row>
    <row r="17" spans="1:9" ht="63" customHeight="1">
      <c r="A17" s="76" t="s">
        <v>23</v>
      </c>
      <c r="B17" s="77" t="s">
        <v>24</v>
      </c>
      <c r="C17" s="78">
        <v>0</v>
      </c>
      <c r="D17" s="78">
        <v>0</v>
      </c>
      <c r="E17" s="78">
        <v>0</v>
      </c>
      <c r="F17" s="78">
        <v>0</v>
      </c>
      <c r="G17" s="78">
        <v>0</v>
      </c>
      <c r="H17" s="78">
        <v>0</v>
      </c>
      <c r="I17" s="75">
        <v>0</v>
      </c>
    </row>
    <row r="18" spans="1:9" ht="32.25" customHeight="1" thickBot="1">
      <c r="A18" s="79">
        <v>3</v>
      </c>
      <c r="B18" s="80" t="s">
        <v>2</v>
      </c>
      <c r="C18" s="81">
        <f t="shared" ref="C18:I18" si="2">C14/C10*100</f>
        <v>5.7814965066486366</v>
      </c>
      <c r="D18" s="81">
        <f t="shared" si="2"/>
        <v>0</v>
      </c>
      <c r="E18" s="81">
        <f t="shared" si="2"/>
        <v>0</v>
      </c>
      <c r="F18" s="81">
        <f t="shared" si="2"/>
        <v>0</v>
      </c>
      <c r="G18" s="81">
        <f t="shared" si="2"/>
        <v>0</v>
      </c>
      <c r="H18" s="81">
        <f t="shared" si="2"/>
        <v>0</v>
      </c>
      <c r="I18" s="81">
        <f t="shared" si="2"/>
        <v>0</v>
      </c>
    </row>
    <row r="19" spans="1:9" ht="33.75" customHeight="1" thickTop="1">
      <c r="A19" s="99" t="s">
        <v>34</v>
      </c>
      <c r="B19" s="99"/>
      <c r="C19" s="99"/>
      <c r="D19" s="99"/>
      <c r="E19" s="99"/>
      <c r="F19" s="99"/>
      <c r="G19" s="99"/>
      <c r="H19" s="99"/>
      <c r="I19" s="99"/>
    </row>
    <row r="20" spans="1:9" ht="15.75">
      <c r="A20" s="4"/>
      <c r="B20" s="15"/>
      <c r="C20" s="15"/>
      <c r="D20" s="13"/>
      <c r="E20" s="82"/>
      <c r="F20" s="82"/>
      <c r="G20" s="82"/>
      <c r="H20" s="82"/>
      <c r="I20" s="83"/>
    </row>
    <row r="21" spans="1:9" ht="15.75">
      <c r="A21" s="4"/>
      <c r="B21" s="15"/>
      <c r="C21" s="15"/>
      <c r="D21" s="16"/>
      <c r="E21" s="82"/>
      <c r="F21" s="82"/>
      <c r="G21" s="82"/>
      <c r="H21" s="82"/>
      <c r="I21" s="84"/>
    </row>
    <row r="22" spans="1:9" ht="15.75">
      <c r="A22" s="4"/>
      <c r="B22" s="18"/>
      <c r="C22" s="18"/>
      <c r="D22" s="18"/>
      <c r="E22" s="18"/>
      <c r="F22" s="18"/>
      <c r="G22" s="18"/>
      <c r="H22" s="18"/>
      <c r="I22" s="18"/>
    </row>
  </sheetData>
  <mergeCells count="7">
    <mergeCell ref="E20:I21"/>
    <mergeCell ref="B3:H3"/>
    <mergeCell ref="B4:I4"/>
    <mergeCell ref="B5:I5"/>
    <mergeCell ref="B7:B8"/>
    <mergeCell ref="C7:I7"/>
    <mergeCell ref="A19:I19"/>
  </mergeCells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23"/>
  <sheetViews>
    <sheetView topLeftCell="A7" workbookViewId="0">
      <selection activeCell="H17" sqref="H17"/>
    </sheetView>
  </sheetViews>
  <sheetFormatPr defaultRowHeight="12.75"/>
  <cols>
    <col min="1" max="1" width="4.140625" style="1" customWidth="1"/>
    <col min="2" max="2" width="31.28515625" customWidth="1"/>
    <col min="3" max="3" width="15" customWidth="1"/>
    <col min="4" max="4" width="15.140625" customWidth="1"/>
    <col min="5" max="5" width="13.5703125" customWidth="1"/>
    <col min="6" max="6" width="13.28515625" customWidth="1"/>
    <col min="7" max="7" width="14.42578125" customWidth="1"/>
    <col min="8" max="8" width="13.5703125" customWidth="1"/>
    <col min="9" max="9" width="13" customWidth="1"/>
    <col min="255" max="255" width="3" customWidth="1"/>
    <col min="256" max="256" width="31.28515625" customWidth="1"/>
    <col min="257" max="260" width="11.28515625" customWidth="1"/>
    <col min="261" max="261" width="10.140625" customWidth="1"/>
    <col min="262" max="262" width="10.7109375" customWidth="1"/>
    <col min="263" max="263" width="11.28515625" customWidth="1"/>
    <col min="264" max="264" width="11.5703125" customWidth="1"/>
    <col min="265" max="265" width="10.85546875" customWidth="1"/>
    <col min="511" max="511" width="3" customWidth="1"/>
    <col min="512" max="512" width="31.28515625" customWidth="1"/>
    <col min="513" max="516" width="11.28515625" customWidth="1"/>
    <col min="517" max="517" width="10.140625" customWidth="1"/>
    <col min="518" max="518" width="10.7109375" customWidth="1"/>
    <col min="519" max="519" width="11.28515625" customWidth="1"/>
    <col min="520" max="520" width="11.5703125" customWidth="1"/>
    <col min="521" max="521" width="10.85546875" customWidth="1"/>
    <col min="767" max="767" width="3" customWidth="1"/>
    <col min="768" max="768" width="31.28515625" customWidth="1"/>
    <col min="769" max="772" width="11.28515625" customWidth="1"/>
    <col min="773" max="773" width="10.140625" customWidth="1"/>
    <col min="774" max="774" width="10.7109375" customWidth="1"/>
    <col min="775" max="775" width="11.28515625" customWidth="1"/>
    <col min="776" max="776" width="11.5703125" customWidth="1"/>
    <col min="777" max="777" width="10.85546875" customWidth="1"/>
    <col min="1023" max="1023" width="3" customWidth="1"/>
    <col min="1024" max="1024" width="31.28515625" customWidth="1"/>
    <col min="1025" max="1028" width="11.28515625" customWidth="1"/>
    <col min="1029" max="1029" width="10.140625" customWidth="1"/>
    <col min="1030" max="1030" width="10.7109375" customWidth="1"/>
    <col min="1031" max="1031" width="11.28515625" customWidth="1"/>
    <col min="1032" max="1032" width="11.5703125" customWidth="1"/>
    <col min="1033" max="1033" width="10.85546875" customWidth="1"/>
    <col min="1279" max="1279" width="3" customWidth="1"/>
    <col min="1280" max="1280" width="31.28515625" customWidth="1"/>
    <col min="1281" max="1284" width="11.28515625" customWidth="1"/>
    <col min="1285" max="1285" width="10.140625" customWidth="1"/>
    <col min="1286" max="1286" width="10.7109375" customWidth="1"/>
    <col min="1287" max="1287" width="11.28515625" customWidth="1"/>
    <col min="1288" max="1288" width="11.5703125" customWidth="1"/>
    <col min="1289" max="1289" width="10.85546875" customWidth="1"/>
    <col min="1535" max="1535" width="3" customWidth="1"/>
    <col min="1536" max="1536" width="31.28515625" customWidth="1"/>
    <col min="1537" max="1540" width="11.28515625" customWidth="1"/>
    <col min="1541" max="1541" width="10.140625" customWidth="1"/>
    <col min="1542" max="1542" width="10.7109375" customWidth="1"/>
    <col min="1543" max="1543" width="11.28515625" customWidth="1"/>
    <col min="1544" max="1544" width="11.5703125" customWidth="1"/>
    <col min="1545" max="1545" width="10.85546875" customWidth="1"/>
    <col min="1791" max="1791" width="3" customWidth="1"/>
    <col min="1792" max="1792" width="31.28515625" customWidth="1"/>
    <col min="1793" max="1796" width="11.28515625" customWidth="1"/>
    <col min="1797" max="1797" width="10.140625" customWidth="1"/>
    <col min="1798" max="1798" width="10.7109375" customWidth="1"/>
    <col min="1799" max="1799" width="11.28515625" customWidth="1"/>
    <col min="1800" max="1800" width="11.5703125" customWidth="1"/>
    <col min="1801" max="1801" width="10.85546875" customWidth="1"/>
    <col min="2047" max="2047" width="3" customWidth="1"/>
    <col min="2048" max="2048" width="31.28515625" customWidth="1"/>
    <col min="2049" max="2052" width="11.28515625" customWidth="1"/>
    <col min="2053" max="2053" width="10.140625" customWidth="1"/>
    <col min="2054" max="2054" width="10.7109375" customWidth="1"/>
    <col min="2055" max="2055" width="11.28515625" customWidth="1"/>
    <col min="2056" max="2056" width="11.5703125" customWidth="1"/>
    <col min="2057" max="2057" width="10.85546875" customWidth="1"/>
    <col min="2303" max="2303" width="3" customWidth="1"/>
    <col min="2304" max="2304" width="31.28515625" customWidth="1"/>
    <col min="2305" max="2308" width="11.28515625" customWidth="1"/>
    <col min="2309" max="2309" width="10.140625" customWidth="1"/>
    <col min="2310" max="2310" width="10.7109375" customWidth="1"/>
    <col min="2311" max="2311" width="11.28515625" customWidth="1"/>
    <col min="2312" max="2312" width="11.5703125" customWidth="1"/>
    <col min="2313" max="2313" width="10.85546875" customWidth="1"/>
    <col min="2559" max="2559" width="3" customWidth="1"/>
    <col min="2560" max="2560" width="31.28515625" customWidth="1"/>
    <col min="2561" max="2564" width="11.28515625" customWidth="1"/>
    <col min="2565" max="2565" width="10.140625" customWidth="1"/>
    <col min="2566" max="2566" width="10.7109375" customWidth="1"/>
    <col min="2567" max="2567" width="11.28515625" customWidth="1"/>
    <col min="2568" max="2568" width="11.5703125" customWidth="1"/>
    <col min="2569" max="2569" width="10.85546875" customWidth="1"/>
    <col min="2815" max="2815" width="3" customWidth="1"/>
    <col min="2816" max="2816" width="31.28515625" customWidth="1"/>
    <col min="2817" max="2820" width="11.28515625" customWidth="1"/>
    <col min="2821" max="2821" width="10.140625" customWidth="1"/>
    <col min="2822" max="2822" width="10.7109375" customWidth="1"/>
    <col min="2823" max="2823" width="11.28515625" customWidth="1"/>
    <col min="2824" max="2824" width="11.5703125" customWidth="1"/>
    <col min="2825" max="2825" width="10.85546875" customWidth="1"/>
    <col min="3071" max="3071" width="3" customWidth="1"/>
    <col min="3072" max="3072" width="31.28515625" customWidth="1"/>
    <col min="3073" max="3076" width="11.28515625" customWidth="1"/>
    <col min="3077" max="3077" width="10.140625" customWidth="1"/>
    <col min="3078" max="3078" width="10.7109375" customWidth="1"/>
    <col min="3079" max="3079" width="11.28515625" customWidth="1"/>
    <col min="3080" max="3080" width="11.5703125" customWidth="1"/>
    <col min="3081" max="3081" width="10.85546875" customWidth="1"/>
    <col min="3327" max="3327" width="3" customWidth="1"/>
    <col min="3328" max="3328" width="31.28515625" customWidth="1"/>
    <col min="3329" max="3332" width="11.28515625" customWidth="1"/>
    <col min="3333" max="3333" width="10.140625" customWidth="1"/>
    <col min="3334" max="3334" width="10.7109375" customWidth="1"/>
    <col min="3335" max="3335" width="11.28515625" customWidth="1"/>
    <col min="3336" max="3336" width="11.5703125" customWidth="1"/>
    <col min="3337" max="3337" width="10.85546875" customWidth="1"/>
    <col min="3583" max="3583" width="3" customWidth="1"/>
    <col min="3584" max="3584" width="31.28515625" customWidth="1"/>
    <col min="3585" max="3588" width="11.28515625" customWidth="1"/>
    <col min="3589" max="3589" width="10.140625" customWidth="1"/>
    <col min="3590" max="3590" width="10.7109375" customWidth="1"/>
    <col min="3591" max="3591" width="11.28515625" customWidth="1"/>
    <col min="3592" max="3592" width="11.5703125" customWidth="1"/>
    <col min="3593" max="3593" width="10.85546875" customWidth="1"/>
    <col min="3839" max="3839" width="3" customWidth="1"/>
    <col min="3840" max="3840" width="31.28515625" customWidth="1"/>
    <col min="3841" max="3844" width="11.28515625" customWidth="1"/>
    <col min="3845" max="3845" width="10.140625" customWidth="1"/>
    <col min="3846" max="3846" width="10.7109375" customWidth="1"/>
    <col min="3847" max="3847" width="11.28515625" customWidth="1"/>
    <col min="3848" max="3848" width="11.5703125" customWidth="1"/>
    <col min="3849" max="3849" width="10.85546875" customWidth="1"/>
    <col min="4095" max="4095" width="3" customWidth="1"/>
    <col min="4096" max="4096" width="31.28515625" customWidth="1"/>
    <col min="4097" max="4100" width="11.28515625" customWidth="1"/>
    <col min="4101" max="4101" width="10.140625" customWidth="1"/>
    <col min="4102" max="4102" width="10.7109375" customWidth="1"/>
    <col min="4103" max="4103" width="11.28515625" customWidth="1"/>
    <col min="4104" max="4104" width="11.5703125" customWidth="1"/>
    <col min="4105" max="4105" width="10.85546875" customWidth="1"/>
    <col min="4351" max="4351" width="3" customWidth="1"/>
    <col min="4352" max="4352" width="31.28515625" customWidth="1"/>
    <col min="4353" max="4356" width="11.28515625" customWidth="1"/>
    <col min="4357" max="4357" width="10.140625" customWidth="1"/>
    <col min="4358" max="4358" width="10.7109375" customWidth="1"/>
    <col min="4359" max="4359" width="11.28515625" customWidth="1"/>
    <col min="4360" max="4360" width="11.5703125" customWidth="1"/>
    <col min="4361" max="4361" width="10.85546875" customWidth="1"/>
    <col min="4607" max="4607" width="3" customWidth="1"/>
    <col min="4608" max="4608" width="31.28515625" customWidth="1"/>
    <col min="4609" max="4612" width="11.28515625" customWidth="1"/>
    <col min="4613" max="4613" width="10.140625" customWidth="1"/>
    <col min="4614" max="4614" width="10.7109375" customWidth="1"/>
    <col min="4615" max="4615" width="11.28515625" customWidth="1"/>
    <col min="4616" max="4616" width="11.5703125" customWidth="1"/>
    <col min="4617" max="4617" width="10.85546875" customWidth="1"/>
    <col min="4863" max="4863" width="3" customWidth="1"/>
    <col min="4864" max="4864" width="31.28515625" customWidth="1"/>
    <col min="4865" max="4868" width="11.28515625" customWidth="1"/>
    <col min="4869" max="4869" width="10.140625" customWidth="1"/>
    <col min="4870" max="4870" width="10.7109375" customWidth="1"/>
    <col min="4871" max="4871" width="11.28515625" customWidth="1"/>
    <col min="4872" max="4872" width="11.5703125" customWidth="1"/>
    <col min="4873" max="4873" width="10.85546875" customWidth="1"/>
    <col min="5119" max="5119" width="3" customWidth="1"/>
    <col min="5120" max="5120" width="31.28515625" customWidth="1"/>
    <col min="5121" max="5124" width="11.28515625" customWidth="1"/>
    <col min="5125" max="5125" width="10.140625" customWidth="1"/>
    <col min="5126" max="5126" width="10.7109375" customWidth="1"/>
    <col min="5127" max="5127" width="11.28515625" customWidth="1"/>
    <col min="5128" max="5128" width="11.5703125" customWidth="1"/>
    <col min="5129" max="5129" width="10.85546875" customWidth="1"/>
    <col min="5375" max="5375" width="3" customWidth="1"/>
    <col min="5376" max="5376" width="31.28515625" customWidth="1"/>
    <col min="5377" max="5380" width="11.28515625" customWidth="1"/>
    <col min="5381" max="5381" width="10.140625" customWidth="1"/>
    <col min="5382" max="5382" width="10.7109375" customWidth="1"/>
    <col min="5383" max="5383" width="11.28515625" customWidth="1"/>
    <col min="5384" max="5384" width="11.5703125" customWidth="1"/>
    <col min="5385" max="5385" width="10.85546875" customWidth="1"/>
    <col min="5631" max="5631" width="3" customWidth="1"/>
    <col min="5632" max="5632" width="31.28515625" customWidth="1"/>
    <col min="5633" max="5636" width="11.28515625" customWidth="1"/>
    <col min="5637" max="5637" width="10.140625" customWidth="1"/>
    <col min="5638" max="5638" width="10.7109375" customWidth="1"/>
    <col min="5639" max="5639" width="11.28515625" customWidth="1"/>
    <col min="5640" max="5640" width="11.5703125" customWidth="1"/>
    <col min="5641" max="5641" width="10.85546875" customWidth="1"/>
    <col min="5887" max="5887" width="3" customWidth="1"/>
    <col min="5888" max="5888" width="31.28515625" customWidth="1"/>
    <col min="5889" max="5892" width="11.28515625" customWidth="1"/>
    <col min="5893" max="5893" width="10.140625" customWidth="1"/>
    <col min="5894" max="5894" width="10.7109375" customWidth="1"/>
    <col min="5895" max="5895" width="11.28515625" customWidth="1"/>
    <col min="5896" max="5896" width="11.5703125" customWidth="1"/>
    <col min="5897" max="5897" width="10.85546875" customWidth="1"/>
    <col min="6143" max="6143" width="3" customWidth="1"/>
    <col min="6144" max="6144" width="31.28515625" customWidth="1"/>
    <col min="6145" max="6148" width="11.28515625" customWidth="1"/>
    <col min="6149" max="6149" width="10.140625" customWidth="1"/>
    <col min="6150" max="6150" width="10.7109375" customWidth="1"/>
    <col min="6151" max="6151" width="11.28515625" customWidth="1"/>
    <col min="6152" max="6152" width="11.5703125" customWidth="1"/>
    <col min="6153" max="6153" width="10.85546875" customWidth="1"/>
    <col min="6399" max="6399" width="3" customWidth="1"/>
    <col min="6400" max="6400" width="31.28515625" customWidth="1"/>
    <col min="6401" max="6404" width="11.28515625" customWidth="1"/>
    <col min="6405" max="6405" width="10.140625" customWidth="1"/>
    <col min="6406" max="6406" width="10.7109375" customWidth="1"/>
    <col min="6407" max="6407" width="11.28515625" customWidth="1"/>
    <col min="6408" max="6408" width="11.5703125" customWidth="1"/>
    <col min="6409" max="6409" width="10.85546875" customWidth="1"/>
    <col min="6655" max="6655" width="3" customWidth="1"/>
    <col min="6656" max="6656" width="31.28515625" customWidth="1"/>
    <col min="6657" max="6660" width="11.28515625" customWidth="1"/>
    <col min="6661" max="6661" width="10.140625" customWidth="1"/>
    <col min="6662" max="6662" width="10.7109375" customWidth="1"/>
    <col min="6663" max="6663" width="11.28515625" customWidth="1"/>
    <col min="6664" max="6664" width="11.5703125" customWidth="1"/>
    <col min="6665" max="6665" width="10.85546875" customWidth="1"/>
    <col min="6911" max="6911" width="3" customWidth="1"/>
    <col min="6912" max="6912" width="31.28515625" customWidth="1"/>
    <col min="6913" max="6916" width="11.28515625" customWidth="1"/>
    <col min="6917" max="6917" width="10.140625" customWidth="1"/>
    <col min="6918" max="6918" width="10.7109375" customWidth="1"/>
    <col min="6919" max="6919" width="11.28515625" customWidth="1"/>
    <col min="6920" max="6920" width="11.5703125" customWidth="1"/>
    <col min="6921" max="6921" width="10.85546875" customWidth="1"/>
    <col min="7167" max="7167" width="3" customWidth="1"/>
    <col min="7168" max="7168" width="31.28515625" customWidth="1"/>
    <col min="7169" max="7172" width="11.28515625" customWidth="1"/>
    <col min="7173" max="7173" width="10.140625" customWidth="1"/>
    <col min="7174" max="7174" width="10.7109375" customWidth="1"/>
    <col min="7175" max="7175" width="11.28515625" customWidth="1"/>
    <col min="7176" max="7176" width="11.5703125" customWidth="1"/>
    <col min="7177" max="7177" width="10.85546875" customWidth="1"/>
    <col min="7423" max="7423" width="3" customWidth="1"/>
    <col min="7424" max="7424" width="31.28515625" customWidth="1"/>
    <col min="7425" max="7428" width="11.28515625" customWidth="1"/>
    <col min="7429" max="7429" width="10.140625" customWidth="1"/>
    <col min="7430" max="7430" width="10.7109375" customWidth="1"/>
    <col min="7431" max="7431" width="11.28515625" customWidth="1"/>
    <col min="7432" max="7432" width="11.5703125" customWidth="1"/>
    <col min="7433" max="7433" width="10.85546875" customWidth="1"/>
    <col min="7679" max="7679" width="3" customWidth="1"/>
    <col min="7680" max="7680" width="31.28515625" customWidth="1"/>
    <col min="7681" max="7684" width="11.28515625" customWidth="1"/>
    <col min="7685" max="7685" width="10.140625" customWidth="1"/>
    <col min="7686" max="7686" width="10.7109375" customWidth="1"/>
    <col min="7687" max="7687" width="11.28515625" customWidth="1"/>
    <col min="7688" max="7688" width="11.5703125" customWidth="1"/>
    <col min="7689" max="7689" width="10.85546875" customWidth="1"/>
    <col min="7935" max="7935" width="3" customWidth="1"/>
    <col min="7936" max="7936" width="31.28515625" customWidth="1"/>
    <col min="7937" max="7940" width="11.28515625" customWidth="1"/>
    <col min="7941" max="7941" width="10.140625" customWidth="1"/>
    <col min="7942" max="7942" width="10.7109375" customWidth="1"/>
    <col min="7943" max="7943" width="11.28515625" customWidth="1"/>
    <col min="7944" max="7944" width="11.5703125" customWidth="1"/>
    <col min="7945" max="7945" width="10.85546875" customWidth="1"/>
    <col min="8191" max="8191" width="3" customWidth="1"/>
    <col min="8192" max="8192" width="31.28515625" customWidth="1"/>
    <col min="8193" max="8196" width="11.28515625" customWidth="1"/>
    <col min="8197" max="8197" width="10.140625" customWidth="1"/>
    <col min="8198" max="8198" width="10.7109375" customWidth="1"/>
    <col min="8199" max="8199" width="11.28515625" customWidth="1"/>
    <col min="8200" max="8200" width="11.5703125" customWidth="1"/>
    <col min="8201" max="8201" width="10.85546875" customWidth="1"/>
    <col min="8447" max="8447" width="3" customWidth="1"/>
    <col min="8448" max="8448" width="31.28515625" customWidth="1"/>
    <col min="8449" max="8452" width="11.28515625" customWidth="1"/>
    <col min="8453" max="8453" width="10.140625" customWidth="1"/>
    <col min="8454" max="8454" width="10.7109375" customWidth="1"/>
    <col min="8455" max="8455" width="11.28515625" customWidth="1"/>
    <col min="8456" max="8456" width="11.5703125" customWidth="1"/>
    <col min="8457" max="8457" width="10.85546875" customWidth="1"/>
    <col min="8703" max="8703" width="3" customWidth="1"/>
    <col min="8704" max="8704" width="31.28515625" customWidth="1"/>
    <col min="8705" max="8708" width="11.28515625" customWidth="1"/>
    <col min="8709" max="8709" width="10.140625" customWidth="1"/>
    <col min="8710" max="8710" width="10.7109375" customWidth="1"/>
    <col min="8711" max="8711" width="11.28515625" customWidth="1"/>
    <col min="8712" max="8712" width="11.5703125" customWidth="1"/>
    <col min="8713" max="8713" width="10.85546875" customWidth="1"/>
    <col min="8959" max="8959" width="3" customWidth="1"/>
    <col min="8960" max="8960" width="31.28515625" customWidth="1"/>
    <col min="8961" max="8964" width="11.28515625" customWidth="1"/>
    <col min="8965" max="8965" width="10.140625" customWidth="1"/>
    <col min="8966" max="8966" width="10.7109375" customWidth="1"/>
    <col min="8967" max="8967" width="11.28515625" customWidth="1"/>
    <col min="8968" max="8968" width="11.5703125" customWidth="1"/>
    <col min="8969" max="8969" width="10.85546875" customWidth="1"/>
    <col min="9215" max="9215" width="3" customWidth="1"/>
    <col min="9216" max="9216" width="31.28515625" customWidth="1"/>
    <col min="9217" max="9220" width="11.28515625" customWidth="1"/>
    <col min="9221" max="9221" width="10.140625" customWidth="1"/>
    <col min="9222" max="9222" width="10.7109375" customWidth="1"/>
    <col min="9223" max="9223" width="11.28515625" customWidth="1"/>
    <col min="9224" max="9224" width="11.5703125" customWidth="1"/>
    <col min="9225" max="9225" width="10.85546875" customWidth="1"/>
    <col min="9471" max="9471" width="3" customWidth="1"/>
    <col min="9472" max="9472" width="31.28515625" customWidth="1"/>
    <col min="9473" max="9476" width="11.28515625" customWidth="1"/>
    <col min="9477" max="9477" width="10.140625" customWidth="1"/>
    <col min="9478" max="9478" width="10.7109375" customWidth="1"/>
    <col min="9479" max="9479" width="11.28515625" customWidth="1"/>
    <col min="9480" max="9480" width="11.5703125" customWidth="1"/>
    <col min="9481" max="9481" width="10.85546875" customWidth="1"/>
    <col min="9727" max="9727" width="3" customWidth="1"/>
    <col min="9728" max="9728" width="31.28515625" customWidth="1"/>
    <col min="9729" max="9732" width="11.28515625" customWidth="1"/>
    <col min="9733" max="9733" width="10.140625" customWidth="1"/>
    <col min="9734" max="9734" width="10.7109375" customWidth="1"/>
    <col min="9735" max="9735" width="11.28515625" customWidth="1"/>
    <col min="9736" max="9736" width="11.5703125" customWidth="1"/>
    <col min="9737" max="9737" width="10.85546875" customWidth="1"/>
    <col min="9983" max="9983" width="3" customWidth="1"/>
    <col min="9984" max="9984" width="31.28515625" customWidth="1"/>
    <col min="9985" max="9988" width="11.28515625" customWidth="1"/>
    <col min="9989" max="9989" width="10.140625" customWidth="1"/>
    <col min="9990" max="9990" width="10.7109375" customWidth="1"/>
    <col min="9991" max="9991" width="11.28515625" customWidth="1"/>
    <col min="9992" max="9992" width="11.5703125" customWidth="1"/>
    <col min="9993" max="9993" width="10.85546875" customWidth="1"/>
    <col min="10239" max="10239" width="3" customWidth="1"/>
    <col min="10240" max="10240" width="31.28515625" customWidth="1"/>
    <col min="10241" max="10244" width="11.28515625" customWidth="1"/>
    <col min="10245" max="10245" width="10.140625" customWidth="1"/>
    <col min="10246" max="10246" width="10.7109375" customWidth="1"/>
    <col min="10247" max="10247" width="11.28515625" customWidth="1"/>
    <col min="10248" max="10248" width="11.5703125" customWidth="1"/>
    <col min="10249" max="10249" width="10.85546875" customWidth="1"/>
    <col min="10495" max="10495" width="3" customWidth="1"/>
    <col min="10496" max="10496" width="31.28515625" customWidth="1"/>
    <col min="10497" max="10500" width="11.28515625" customWidth="1"/>
    <col min="10501" max="10501" width="10.140625" customWidth="1"/>
    <col min="10502" max="10502" width="10.7109375" customWidth="1"/>
    <col min="10503" max="10503" width="11.28515625" customWidth="1"/>
    <col min="10504" max="10504" width="11.5703125" customWidth="1"/>
    <col min="10505" max="10505" width="10.85546875" customWidth="1"/>
    <col min="10751" max="10751" width="3" customWidth="1"/>
    <col min="10752" max="10752" width="31.28515625" customWidth="1"/>
    <col min="10753" max="10756" width="11.28515625" customWidth="1"/>
    <col min="10757" max="10757" width="10.140625" customWidth="1"/>
    <col min="10758" max="10758" width="10.7109375" customWidth="1"/>
    <col min="10759" max="10759" width="11.28515625" customWidth="1"/>
    <col min="10760" max="10760" width="11.5703125" customWidth="1"/>
    <col min="10761" max="10761" width="10.85546875" customWidth="1"/>
    <col min="11007" max="11007" width="3" customWidth="1"/>
    <col min="11008" max="11008" width="31.28515625" customWidth="1"/>
    <col min="11009" max="11012" width="11.28515625" customWidth="1"/>
    <col min="11013" max="11013" width="10.140625" customWidth="1"/>
    <col min="11014" max="11014" width="10.7109375" customWidth="1"/>
    <col min="11015" max="11015" width="11.28515625" customWidth="1"/>
    <col min="11016" max="11016" width="11.5703125" customWidth="1"/>
    <col min="11017" max="11017" width="10.85546875" customWidth="1"/>
    <col min="11263" max="11263" width="3" customWidth="1"/>
    <col min="11264" max="11264" width="31.28515625" customWidth="1"/>
    <col min="11265" max="11268" width="11.28515625" customWidth="1"/>
    <col min="11269" max="11269" width="10.140625" customWidth="1"/>
    <col min="11270" max="11270" width="10.7109375" customWidth="1"/>
    <col min="11271" max="11271" width="11.28515625" customWidth="1"/>
    <col min="11272" max="11272" width="11.5703125" customWidth="1"/>
    <col min="11273" max="11273" width="10.85546875" customWidth="1"/>
    <col min="11519" max="11519" width="3" customWidth="1"/>
    <col min="11520" max="11520" width="31.28515625" customWidth="1"/>
    <col min="11521" max="11524" width="11.28515625" customWidth="1"/>
    <col min="11525" max="11525" width="10.140625" customWidth="1"/>
    <col min="11526" max="11526" width="10.7109375" customWidth="1"/>
    <col min="11527" max="11527" width="11.28515625" customWidth="1"/>
    <col min="11528" max="11528" width="11.5703125" customWidth="1"/>
    <col min="11529" max="11529" width="10.85546875" customWidth="1"/>
    <col min="11775" max="11775" width="3" customWidth="1"/>
    <col min="11776" max="11776" width="31.28515625" customWidth="1"/>
    <col min="11777" max="11780" width="11.28515625" customWidth="1"/>
    <col min="11781" max="11781" width="10.140625" customWidth="1"/>
    <col min="11782" max="11782" width="10.7109375" customWidth="1"/>
    <col min="11783" max="11783" width="11.28515625" customWidth="1"/>
    <col min="11784" max="11784" width="11.5703125" customWidth="1"/>
    <col min="11785" max="11785" width="10.85546875" customWidth="1"/>
    <col min="12031" max="12031" width="3" customWidth="1"/>
    <col min="12032" max="12032" width="31.28515625" customWidth="1"/>
    <col min="12033" max="12036" width="11.28515625" customWidth="1"/>
    <col min="12037" max="12037" width="10.140625" customWidth="1"/>
    <col min="12038" max="12038" width="10.7109375" customWidth="1"/>
    <col min="12039" max="12039" width="11.28515625" customWidth="1"/>
    <col min="12040" max="12040" width="11.5703125" customWidth="1"/>
    <col min="12041" max="12041" width="10.85546875" customWidth="1"/>
    <col min="12287" max="12287" width="3" customWidth="1"/>
    <col min="12288" max="12288" width="31.28515625" customWidth="1"/>
    <col min="12289" max="12292" width="11.28515625" customWidth="1"/>
    <col min="12293" max="12293" width="10.140625" customWidth="1"/>
    <col min="12294" max="12294" width="10.7109375" customWidth="1"/>
    <col min="12295" max="12295" width="11.28515625" customWidth="1"/>
    <col min="12296" max="12296" width="11.5703125" customWidth="1"/>
    <col min="12297" max="12297" width="10.85546875" customWidth="1"/>
    <col min="12543" max="12543" width="3" customWidth="1"/>
    <col min="12544" max="12544" width="31.28515625" customWidth="1"/>
    <col min="12545" max="12548" width="11.28515625" customWidth="1"/>
    <col min="12549" max="12549" width="10.140625" customWidth="1"/>
    <col min="12550" max="12550" width="10.7109375" customWidth="1"/>
    <col min="12551" max="12551" width="11.28515625" customWidth="1"/>
    <col min="12552" max="12552" width="11.5703125" customWidth="1"/>
    <col min="12553" max="12553" width="10.85546875" customWidth="1"/>
    <col min="12799" max="12799" width="3" customWidth="1"/>
    <col min="12800" max="12800" width="31.28515625" customWidth="1"/>
    <col min="12801" max="12804" width="11.28515625" customWidth="1"/>
    <col min="12805" max="12805" width="10.140625" customWidth="1"/>
    <col min="12806" max="12806" width="10.7109375" customWidth="1"/>
    <col min="12807" max="12807" width="11.28515625" customWidth="1"/>
    <col min="12808" max="12808" width="11.5703125" customWidth="1"/>
    <col min="12809" max="12809" width="10.85546875" customWidth="1"/>
    <col min="13055" max="13055" width="3" customWidth="1"/>
    <col min="13056" max="13056" width="31.28515625" customWidth="1"/>
    <col min="13057" max="13060" width="11.28515625" customWidth="1"/>
    <col min="13061" max="13061" width="10.140625" customWidth="1"/>
    <col min="13062" max="13062" width="10.7109375" customWidth="1"/>
    <col min="13063" max="13063" width="11.28515625" customWidth="1"/>
    <col min="13064" max="13064" width="11.5703125" customWidth="1"/>
    <col min="13065" max="13065" width="10.85546875" customWidth="1"/>
    <col min="13311" max="13311" width="3" customWidth="1"/>
    <col min="13312" max="13312" width="31.28515625" customWidth="1"/>
    <col min="13313" max="13316" width="11.28515625" customWidth="1"/>
    <col min="13317" max="13317" width="10.140625" customWidth="1"/>
    <col min="13318" max="13318" width="10.7109375" customWidth="1"/>
    <col min="13319" max="13319" width="11.28515625" customWidth="1"/>
    <col min="13320" max="13320" width="11.5703125" customWidth="1"/>
    <col min="13321" max="13321" width="10.85546875" customWidth="1"/>
    <col min="13567" max="13567" width="3" customWidth="1"/>
    <col min="13568" max="13568" width="31.28515625" customWidth="1"/>
    <col min="13569" max="13572" width="11.28515625" customWidth="1"/>
    <col min="13573" max="13573" width="10.140625" customWidth="1"/>
    <col min="13574" max="13574" width="10.7109375" customWidth="1"/>
    <col min="13575" max="13575" width="11.28515625" customWidth="1"/>
    <col min="13576" max="13576" width="11.5703125" customWidth="1"/>
    <col min="13577" max="13577" width="10.85546875" customWidth="1"/>
    <col min="13823" max="13823" width="3" customWidth="1"/>
    <col min="13824" max="13824" width="31.28515625" customWidth="1"/>
    <col min="13825" max="13828" width="11.28515625" customWidth="1"/>
    <col min="13829" max="13829" width="10.140625" customWidth="1"/>
    <col min="13830" max="13830" width="10.7109375" customWidth="1"/>
    <col min="13831" max="13831" width="11.28515625" customWidth="1"/>
    <col min="13832" max="13832" width="11.5703125" customWidth="1"/>
    <col min="13833" max="13833" width="10.85546875" customWidth="1"/>
    <col min="14079" max="14079" width="3" customWidth="1"/>
    <col min="14080" max="14080" width="31.28515625" customWidth="1"/>
    <col min="14081" max="14084" width="11.28515625" customWidth="1"/>
    <col min="14085" max="14085" width="10.140625" customWidth="1"/>
    <col min="14086" max="14086" width="10.7109375" customWidth="1"/>
    <col min="14087" max="14087" width="11.28515625" customWidth="1"/>
    <col min="14088" max="14088" width="11.5703125" customWidth="1"/>
    <col min="14089" max="14089" width="10.85546875" customWidth="1"/>
    <col min="14335" max="14335" width="3" customWidth="1"/>
    <col min="14336" max="14336" width="31.28515625" customWidth="1"/>
    <col min="14337" max="14340" width="11.28515625" customWidth="1"/>
    <col min="14341" max="14341" width="10.140625" customWidth="1"/>
    <col min="14342" max="14342" width="10.7109375" customWidth="1"/>
    <col min="14343" max="14343" width="11.28515625" customWidth="1"/>
    <col min="14344" max="14344" width="11.5703125" customWidth="1"/>
    <col min="14345" max="14345" width="10.85546875" customWidth="1"/>
    <col min="14591" max="14591" width="3" customWidth="1"/>
    <col min="14592" max="14592" width="31.28515625" customWidth="1"/>
    <col min="14593" max="14596" width="11.28515625" customWidth="1"/>
    <col min="14597" max="14597" width="10.140625" customWidth="1"/>
    <col min="14598" max="14598" width="10.7109375" customWidth="1"/>
    <col min="14599" max="14599" width="11.28515625" customWidth="1"/>
    <col min="14600" max="14600" width="11.5703125" customWidth="1"/>
    <col min="14601" max="14601" width="10.85546875" customWidth="1"/>
    <col min="14847" max="14847" width="3" customWidth="1"/>
    <col min="14848" max="14848" width="31.28515625" customWidth="1"/>
    <col min="14849" max="14852" width="11.28515625" customWidth="1"/>
    <col min="14853" max="14853" width="10.140625" customWidth="1"/>
    <col min="14854" max="14854" width="10.7109375" customWidth="1"/>
    <col min="14855" max="14855" width="11.28515625" customWidth="1"/>
    <col min="14856" max="14856" width="11.5703125" customWidth="1"/>
    <col min="14857" max="14857" width="10.85546875" customWidth="1"/>
    <col min="15103" max="15103" width="3" customWidth="1"/>
    <col min="15104" max="15104" width="31.28515625" customWidth="1"/>
    <col min="15105" max="15108" width="11.28515625" customWidth="1"/>
    <col min="15109" max="15109" width="10.140625" customWidth="1"/>
    <col min="15110" max="15110" width="10.7109375" customWidth="1"/>
    <col min="15111" max="15111" width="11.28515625" customWidth="1"/>
    <col min="15112" max="15112" width="11.5703125" customWidth="1"/>
    <col min="15113" max="15113" width="10.85546875" customWidth="1"/>
    <col min="15359" max="15359" width="3" customWidth="1"/>
    <col min="15360" max="15360" width="31.28515625" customWidth="1"/>
    <col min="15361" max="15364" width="11.28515625" customWidth="1"/>
    <col min="15365" max="15365" width="10.140625" customWidth="1"/>
    <col min="15366" max="15366" width="10.7109375" customWidth="1"/>
    <col min="15367" max="15367" width="11.28515625" customWidth="1"/>
    <col min="15368" max="15368" width="11.5703125" customWidth="1"/>
    <col min="15369" max="15369" width="10.85546875" customWidth="1"/>
    <col min="15615" max="15615" width="3" customWidth="1"/>
    <col min="15616" max="15616" width="31.28515625" customWidth="1"/>
    <col min="15617" max="15620" width="11.28515625" customWidth="1"/>
    <col min="15621" max="15621" width="10.140625" customWidth="1"/>
    <col min="15622" max="15622" width="10.7109375" customWidth="1"/>
    <col min="15623" max="15623" width="11.28515625" customWidth="1"/>
    <col min="15624" max="15624" width="11.5703125" customWidth="1"/>
    <col min="15625" max="15625" width="10.85546875" customWidth="1"/>
    <col min="15871" max="15871" width="3" customWidth="1"/>
    <col min="15872" max="15872" width="31.28515625" customWidth="1"/>
    <col min="15873" max="15876" width="11.28515625" customWidth="1"/>
    <col min="15877" max="15877" width="10.140625" customWidth="1"/>
    <col min="15878" max="15878" width="10.7109375" customWidth="1"/>
    <col min="15879" max="15879" width="11.28515625" customWidth="1"/>
    <col min="15880" max="15880" width="11.5703125" customWidth="1"/>
    <col min="15881" max="15881" width="10.85546875" customWidth="1"/>
    <col min="16127" max="16127" width="3" customWidth="1"/>
    <col min="16128" max="16128" width="31.28515625" customWidth="1"/>
    <col min="16129" max="16132" width="11.28515625" customWidth="1"/>
    <col min="16133" max="16133" width="10.140625" customWidth="1"/>
    <col min="16134" max="16134" width="10.7109375" customWidth="1"/>
    <col min="16135" max="16135" width="11.28515625" customWidth="1"/>
    <col min="16136" max="16136" width="11.5703125" customWidth="1"/>
    <col min="16137" max="16137" width="10.85546875" customWidth="1"/>
  </cols>
  <sheetData>
    <row r="1" spans="1:9" ht="16.5">
      <c r="B1" s="2"/>
      <c r="C1" s="2"/>
      <c r="D1" s="2"/>
      <c r="E1" s="2"/>
      <c r="F1" s="2"/>
      <c r="G1" s="2"/>
      <c r="H1" s="2"/>
      <c r="I1" s="3" t="s">
        <v>12</v>
      </c>
    </row>
    <row r="2" spans="1:9" ht="16.5">
      <c r="B2" s="2"/>
      <c r="C2" s="2"/>
      <c r="D2" s="2"/>
      <c r="E2" s="2"/>
      <c r="F2" s="2"/>
      <c r="G2" s="2"/>
      <c r="H2" s="2"/>
      <c r="I2" s="2"/>
    </row>
    <row r="3" spans="1:9" ht="40.5" customHeight="1">
      <c r="B3" s="94" t="s">
        <v>27</v>
      </c>
      <c r="C3" s="94"/>
      <c r="D3" s="94"/>
      <c r="E3" s="94"/>
      <c r="F3" s="94"/>
      <c r="G3" s="94"/>
      <c r="H3" s="94"/>
      <c r="I3" s="26"/>
    </row>
    <row r="4" spans="1:9" ht="15.75">
      <c r="A4" s="4"/>
      <c r="B4" s="88" t="s">
        <v>29</v>
      </c>
      <c r="C4" s="88"/>
      <c r="D4" s="88"/>
      <c r="E4" s="88"/>
      <c r="F4" s="88"/>
      <c r="G4" s="88"/>
      <c r="H4" s="88"/>
      <c r="I4" s="88"/>
    </row>
    <row r="5" spans="1:9" ht="15.75" customHeight="1">
      <c r="A5" s="4"/>
      <c r="B5" s="88" t="s">
        <v>1</v>
      </c>
      <c r="C5" s="88"/>
      <c r="D5" s="88"/>
      <c r="E5" s="88"/>
      <c r="F5" s="88"/>
      <c r="G5" s="88"/>
      <c r="H5" s="88"/>
      <c r="I5" s="88"/>
    </row>
    <row r="6" spans="1:9" ht="16.5" thickBot="1">
      <c r="A6" s="4"/>
      <c r="B6" s="4"/>
      <c r="C6" s="4"/>
      <c r="D6" s="4"/>
      <c r="E6" s="4"/>
      <c r="F6" s="4"/>
      <c r="G6" s="4"/>
      <c r="H6" s="4"/>
      <c r="I6" s="4"/>
    </row>
    <row r="7" spans="1:9" ht="30.75" customHeight="1" thickTop="1" thickBot="1">
      <c r="A7" s="40"/>
      <c r="B7" s="102"/>
      <c r="C7" s="104"/>
      <c r="D7" s="104"/>
      <c r="E7" s="104"/>
      <c r="F7" s="104"/>
      <c r="G7" s="104"/>
      <c r="H7" s="104"/>
      <c r="I7" s="105"/>
    </row>
    <row r="8" spans="1:9" ht="18" customHeight="1" thickTop="1" thickBot="1">
      <c r="A8" s="41"/>
      <c r="B8" s="103"/>
      <c r="C8" s="42" t="s">
        <v>10</v>
      </c>
      <c r="D8" s="42" t="s">
        <v>9</v>
      </c>
      <c r="E8" s="42" t="s">
        <v>8</v>
      </c>
      <c r="F8" s="42" t="s">
        <v>7</v>
      </c>
      <c r="G8" s="42" t="s">
        <v>6</v>
      </c>
      <c r="H8" s="42" t="s">
        <v>5</v>
      </c>
      <c r="I8" s="43" t="s">
        <v>4</v>
      </c>
    </row>
    <row r="9" spans="1:9" s="9" customFormat="1" ht="18" customHeight="1" thickTop="1" thickBot="1">
      <c r="A9" s="41"/>
      <c r="B9" s="44">
        <v>1</v>
      </c>
      <c r="C9" s="45">
        <v>4</v>
      </c>
      <c r="D9" s="45">
        <v>5</v>
      </c>
      <c r="E9" s="45">
        <v>6</v>
      </c>
      <c r="F9" s="45">
        <v>7</v>
      </c>
      <c r="G9" s="45">
        <v>8</v>
      </c>
      <c r="H9" s="45">
        <v>9</v>
      </c>
      <c r="I9" s="46">
        <v>10</v>
      </c>
    </row>
    <row r="10" spans="1:9" ht="63.75" thickTop="1">
      <c r="A10" s="47">
        <v>1</v>
      </c>
      <c r="B10" s="48" t="s">
        <v>16</v>
      </c>
      <c r="C10" s="49">
        <f>C13+C12</f>
        <v>1214220.8999999999</v>
      </c>
      <c r="D10" s="49">
        <f t="shared" ref="D10:I10" si="0">D13+D12</f>
        <v>1253052.42</v>
      </c>
      <c r="E10" s="49">
        <f t="shared" si="0"/>
        <v>1319002.5</v>
      </c>
      <c r="F10" s="49">
        <f t="shared" si="0"/>
        <v>1712200</v>
      </c>
      <c r="G10" s="49">
        <f t="shared" si="0"/>
        <v>1780700</v>
      </c>
      <c r="H10" s="49">
        <f>H13+H12</f>
        <v>1886700</v>
      </c>
      <c r="I10" s="49">
        <f t="shared" si="0"/>
        <v>2178500</v>
      </c>
    </row>
    <row r="11" spans="1:9" ht="15.75">
      <c r="A11" s="50"/>
      <c r="B11" s="48" t="s">
        <v>17</v>
      </c>
      <c r="C11" s="49"/>
      <c r="D11" s="51"/>
      <c r="E11" s="51"/>
      <c r="F11" s="51"/>
      <c r="G11" s="51"/>
      <c r="H11" s="51"/>
      <c r="I11" s="51"/>
    </row>
    <row r="12" spans="1:9" ht="18.75" customHeight="1">
      <c r="A12" s="52" t="s">
        <v>20</v>
      </c>
      <c r="B12" s="48" t="s">
        <v>18</v>
      </c>
      <c r="C12" s="49">
        <v>0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</row>
    <row r="13" spans="1:9" ht="21" customHeight="1">
      <c r="A13" s="52" t="s">
        <v>19</v>
      </c>
      <c r="B13" s="48" t="s">
        <v>25</v>
      </c>
      <c r="C13" s="49">
        <v>1214220.8999999999</v>
      </c>
      <c r="D13" s="51">
        <v>1253052.42</v>
      </c>
      <c r="E13" s="51">
        <v>1319002.5</v>
      </c>
      <c r="F13" s="51">
        <v>1712200</v>
      </c>
      <c r="G13" s="51">
        <v>1780700</v>
      </c>
      <c r="H13" s="51">
        <v>1886700</v>
      </c>
      <c r="I13" s="112">
        <v>2178500</v>
      </c>
    </row>
    <row r="14" spans="1:9" ht="47.25">
      <c r="A14" s="50">
        <v>2</v>
      </c>
      <c r="B14" s="53" t="s">
        <v>3</v>
      </c>
      <c r="C14" s="54">
        <f t="shared" ref="C14:I14" si="1">C16+C17</f>
        <v>986175.55</v>
      </c>
      <c r="D14" s="54">
        <f t="shared" si="1"/>
        <v>1104435.06</v>
      </c>
      <c r="E14" s="54">
        <f t="shared" si="1"/>
        <v>314454.90000000002</v>
      </c>
      <c r="F14" s="54">
        <f t="shared" si="1"/>
        <v>4300</v>
      </c>
      <c r="G14" s="54">
        <f t="shared" si="1"/>
        <v>0</v>
      </c>
      <c r="H14" s="54">
        <f t="shared" si="1"/>
        <v>0</v>
      </c>
      <c r="I14" s="54">
        <f t="shared" si="1"/>
        <v>0</v>
      </c>
    </row>
    <row r="15" spans="1:9" ht="15.75">
      <c r="A15" s="55"/>
      <c r="B15" s="56" t="s">
        <v>17</v>
      </c>
      <c r="C15" s="57"/>
      <c r="D15" s="57"/>
      <c r="E15" s="57"/>
      <c r="F15" s="57"/>
      <c r="G15" s="57"/>
      <c r="H15" s="57"/>
      <c r="I15" s="57"/>
    </row>
    <row r="16" spans="1:9" ht="23.25" customHeight="1">
      <c r="A16" s="58" t="s">
        <v>21</v>
      </c>
      <c r="B16" s="56" t="s">
        <v>22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</row>
    <row r="17" spans="1:9" ht="63">
      <c r="A17" s="58" t="s">
        <v>23</v>
      </c>
      <c r="B17" s="56" t="s">
        <v>24</v>
      </c>
      <c r="C17" s="57">
        <v>986175.55</v>
      </c>
      <c r="D17" s="57">
        <v>1104435.06</v>
      </c>
      <c r="E17" s="57">
        <v>314454.90000000002</v>
      </c>
      <c r="F17" s="110">
        <v>4300</v>
      </c>
      <c r="G17" s="57">
        <v>0</v>
      </c>
      <c r="H17" s="57">
        <v>0</v>
      </c>
      <c r="I17" s="57">
        <v>0</v>
      </c>
    </row>
    <row r="18" spans="1:9" ht="34.5" customHeight="1" thickBot="1">
      <c r="A18" s="59">
        <v>3</v>
      </c>
      <c r="B18" s="60" t="s">
        <v>2</v>
      </c>
      <c r="C18" s="61">
        <f t="shared" ref="C18:I18" si="2">C14/C10*100</f>
        <v>81.218792231298281</v>
      </c>
      <c r="D18" s="61">
        <f t="shared" si="2"/>
        <v>88.139573602196151</v>
      </c>
      <c r="E18" s="61">
        <f t="shared" si="2"/>
        <v>23.840356633137542</v>
      </c>
      <c r="F18" s="61">
        <f t="shared" si="2"/>
        <v>0.25113888564420045</v>
      </c>
      <c r="G18" s="61">
        <f t="shared" si="2"/>
        <v>0</v>
      </c>
      <c r="H18" s="61">
        <f t="shared" si="2"/>
        <v>0</v>
      </c>
      <c r="I18" s="61">
        <f t="shared" si="2"/>
        <v>0</v>
      </c>
    </row>
    <row r="19" spans="1:9" ht="16.5" thickTop="1">
      <c r="A19" s="17"/>
      <c r="B19" s="13"/>
      <c r="C19" s="13"/>
      <c r="D19" s="13"/>
      <c r="E19" s="13"/>
      <c r="F19" s="13"/>
      <c r="G19" s="13"/>
      <c r="H19" s="13"/>
      <c r="I19" s="13"/>
    </row>
    <row r="20" spans="1:9" ht="72.75" customHeight="1">
      <c r="A20" s="106"/>
      <c r="B20" s="106"/>
      <c r="C20" s="107"/>
      <c r="D20" s="107"/>
      <c r="E20" s="108"/>
      <c r="F20" s="109"/>
      <c r="G20" s="109"/>
      <c r="H20" s="109"/>
      <c r="I20" s="109"/>
    </row>
    <row r="21" spans="1:9" ht="18.75" customHeight="1">
      <c r="A21" s="4"/>
      <c r="B21" s="15"/>
      <c r="C21" s="15"/>
      <c r="D21" s="16"/>
      <c r="E21" s="28"/>
      <c r="F21" s="28"/>
      <c r="G21" s="28"/>
      <c r="H21" s="28"/>
      <c r="I21" s="29"/>
    </row>
    <row r="22" spans="1:9" ht="15.75">
      <c r="A22" s="4"/>
      <c r="B22" s="14"/>
      <c r="C22" s="14"/>
      <c r="D22" s="18"/>
      <c r="E22" s="18"/>
      <c r="F22" s="18"/>
      <c r="G22" s="18"/>
      <c r="H22" s="18"/>
      <c r="I22" s="18"/>
    </row>
    <row r="23" spans="1:9" ht="14.25">
      <c r="G23" s="100"/>
      <c r="H23" s="101"/>
      <c r="I23" s="101"/>
    </row>
  </sheetData>
  <mergeCells count="8">
    <mergeCell ref="G23:I23"/>
    <mergeCell ref="B3:H3"/>
    <mergeCell ref="B4:I4"/>
    <mergeCell ref="B5:I5"/>
    <mergeCell ref="B7:B8"/>
    <mergeCell ref="C7:I7"/>
    <mergeCell ref="A20:D20"/>
    <mergeCell ref="E20:I2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Жило Елена Васильевна</cp:lastModifiedBy>
  <cp:lastPrinted>2014-07-21T09:00:55Z</cp:lastPrinted>
  <dcterms:created xsi:type="dcterms:W3CDTF">2012-04-27T15:34:39Z</dcterms:created>
  <dcterms:modified xsi:type="dcterms:W3CDTF">2014-07-23T11:35:18Z</dcterms:modified>
</cp:coreProperties>
</file>